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GL\LZA\Przetargi ogłoszone\2026\PN\1443 - Dostawa złącz kablowych - 2 części\2. SWZ\"/>
    </mc:Choice>
  </mc:AlternateContent>
  <xr:revisionPtr revIDLastSave="0" documentId="13_ncr:1_{815CAA00-A48D-46EE-B1D0-9376D5C344B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H20" i="1"/>
  <c r="H21" i="1"/>
  <c r="H22" i="1"/>
  <c r="H23" i="1"/>
  <c r="H24" i="1"/>
  <c r="H25" i="1"/>
  <c r="H26" i="1"/>
  <c r="H27" i="1"/>
  <c r="H28" i="1"/>
  <c r="H19" i="1"/>
  <c r="I9" i="1"/>
  <c r="I10" i="1"/>
  <c r="H9" i="1"/>
  <c r="H10" i="1"/>
  <c r="H11" i="1"/>
  <c r="H12" i="1"/>
  <c r="D29" i="1" l="1"/>
  <c r="E29" i="1" l="1"/>
  <c r="E13" i="1"/>
  <c r="D13" i="1"/>
  <c r="I20" i="1" l="1"/>
  <c r="I21" i="1"/>
  <c r="I22" i="1"/>
  <c r="I23" i="1"/>
  <c r="I24" i="1"/>
  <c r="I25" i="1"/>
  <c r="I26" i="1"/>
  <c r="I27" i="1"/>
  <c r="I28" i="1"/>
  <c r="I19" i="1"/>
  <c r="I29" i="1" s="1"/>
  <c r="I6" i="1"/>
  <c r="I7" i="1"/>
  <c r="I8" i="1"/>
  <c r="I11" i="1"/>
  <c r="I12" i="1"/>
  <c r="H6" i="1"/>
  <c r="H7" i="1"/>
  <c r="H8" i="1" l="1"/>
  <c r="H13" i="1" s="1"/>
  <c r="I13" i="1"/>
  <c r="H30" i="1" l="1"/>
  <c r="H14" i="1"/>
  <c r="I31" i="1" l="1"/>
</calcChain>
</file>

<file path=xl/sharedStrings.xml><?xml version="1.0" encoding="utf-8"?>
<sst xmlns="http://schemas.openxmlformats.org/spreadsheetml/2006/main" count="80" uniqueCount="51">
  <si>
    <t>Lp.</t>
  </si>
  <si>
    <t>Rodzaj złącza</t>
  </si>
  <si>
    <t xml:space="preserve">Złącza kablowe </t>
  </si>
  <si>
    <t>wolnostojące</t>
  </si>
  <si>
    <t>do zabudowy wnękowej</t>
  </si>
  <si>
    <t>Typ</t>
  </si>
  <si>
    <t>ZK-1/RBK 160A*</t>
  </si>
  <si>
    <t>ZK-1/PBL 400A KK</t>
  </si>
  <si>
    <t>ZK-3/PBL 400A KK</t>
  </si>
  <si>
    <t>ZK-3/RBL 400A KK</t>
  </si>
  <si>
    <t>ZK-3/RBL 630A KK</t>
  </si>
  <si>
    <t>ZK-4/RBL 400A KK</t>
  </si>
  <si>
    <t>ZK-5/RBL 400A KK</t>
  </si>
  <si>
    <t>RAZEM ZK</t>
  </si>
  <si>
    <t>Złącza kablowo - pomiarowe</t>
  </si>
  <si>
    <t>ZK-1/RBK 1x160A/1P*</t>
  </si>
  <si>
    <t>ZK-1/RBL 1x400A/1P/KK</t>
  </si>
  <si>
    <t>ZK-1/RBL 1x400A/2P/KK</t>
  </si>
  <si>
    <t>ZK-3/RBL 2x400A+1x160A/1P/KK</t>
  </si>
  <si>
    <t>ZK-3/RBL 2x400A+1x160A/2P/KK</t>
  </si>
  <si>
    <t>ZK-3/RBL 2x630A+1x160A/2P/KK</t>
  </si>
  <si>
    <t>RAZEM ZKP</t>
  </si>
  <si>
    <t>złącza wolnostojące bez kieszeni kablowej</t>
  </si>
  <si>
    <t>1. ZK - złącze kablowe</t>
  </si>
  <si>
    <t>2. PBL - podstawa bezpiecznikowa listwowa</t>
  </si>
  <si>
    <t>3. RBL - rozłącznik bezpiecznikowy listwowy</t>
  </si>
  <si>
    <t>4. RBK - rozłącznik kasetowy</t>
  </si>
  <si>
    <t>5. 1P - jeden układ pomiarowy</t>
  </si>
  <si>
    <t xml:space="preserve">6. KK - kieszeń kablowa </t>
  </si>
  <si>
    <t>RAZEM</t>
  </si>
  <si>
    <t>Wartość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</si>
  <si>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</si>
  <si>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</si>
  <si>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</si>
  <si>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</si>
  <si>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</si>
  <si>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</si>
  <si>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</si>
  <si>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</si>
  <si>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</si>
  <si>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</si>
  <si>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ZK-4/RBL 2x400A+2x160A/3P/KK</t>
  </si>
  <si>
    <t>ZK-4/RBL 2x400A+2x160A/4P/KK</t>
  </si>
  <si>
    <t>ZK-1/RBL 1x160A/2P*</t>
  </si>
  <si>
    <t>ZK-4/RBL 3x400A+1x160A/2P/KK</t>
  </si>
  <si>
    <t>Część nr 1</t>
  </si>
  <si>
    <t>Część nr 2</t>
  </si>
  <si>
    <t>cena jednostkowa</t>
  </si>
  <si>
    <t xml:space="preserve">cena jednostkowa </t>
  </si>
  <si>
    <t>Ilość (szt.)</t>
  </si>
  <si>
    <t>Typ zastosowanego rozłącznika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</si>
</sst>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z_ł_-;\-* #,##0.00\ _z_ł_-;_-* &quot;-&quot;??\ _z_ł_-;_-@_-"/>
    <numFmt numFmtId="165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4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2" borderId="0" xfId="0" applyFont="1" applyFill="1" applyAlignment="1">
      <alignment horizontal="left"/>
    </xf>
    <xf numFmtId="0" fontId="5" fillId="0" borderId="2" xfId="0" applyFont="1" applyBorder="1" applyAlignment="1">
      <alignment horizontal="center"/>
    </xf>
    <xf numFmtId="0" fontId="3" fillId="3" borderId="1" xfId="0" applyFont="1" applyFill="1" applyBorder="1" applyAlignment="1" applyProtection="1">
      <alignment horizontal="center" vertical="center"/>
    </xf>
    <xf numFmtId="0" fontId="0" fillId="0" borderId="2" xfId="0" applyFont="1" applyBorder="1" applyAlignment="1">
      <alignment horizontal="center" vertical="center"/>
    </xf>
    <xf numFmtId="164" fontId="3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164" fontId="3" fillId="5" borderId="1" xfId="0" applyNumberFormat="1" applyFont="1" applyFill="1" applyBorder="1" applyAlignment="1" applyProtection="1">
      <alignment horizontal="center" vertical="center"/>
    </xf>
    <xf numFmtId="1" fontId="3" fillId="3" borderId="1" xfId="0" applyNumberFormat="1" applyFont="1" applyFill="1" applyBorder="1" applyAlignment="1" applyProtection="1">
      <alignment horizontal="center" vertical="center"/>
    </xf>
    <xf numFmtId="1" fontId="3" fillId="5" borderId="1" xfId="0" applyNumberFormat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0" fillId="0" borderId="1" xfId="1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165" fontId="0" fillId="5" borderId="1" xfId="1" applyNumberFormat="1" applyFont="1" applyFill="1" applyBorder="1"/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0" fillId="0" borderId="1" xfId="1" applyNumberFormat="1" applyFont="1" applyFill="1" applyBorder="1"/>
    <xf numFmtId="0" fontId="4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4" fontId="3" fillId="6" borderId="1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4" fontId="3" fillId="7" borderId="1" xfId="0" applyNumberFormat="1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9" fillId="9" borderId="1" xfId="0" applyFont="1" applyFill="1" applyBorder="1" applyAlignment="1" applyProtection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4" fontId="3" fillId="4" borderId="8" xfId="0" applyNumberFormat="1" applyFont="1" applyFill="1" applyBorder="1" applyAlignment="1" applyProtection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4" fontId="8" fillId="4" borderId="0" xfId="0" applyNumberFormat="1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0"/>
  <sheetViews>
    <sheetView tabSelected="1" zoomScaleNormal="100" workbookViewId="0">
      <pane xSplit="9" ySplit="5" topLeftCell="J6" activePane="bottomRight" state="frozen"/>
      <selection pane="topRight" activeCell="J1" sqref="J1"/>
      <selection pane="bottomLeft" activeCell="A9" sqref="A9"/>
      <selection pane="bottomRight" activeCell="C2" sqref="C2"/>
    </sheetView>
  </sheetViews>
  <sheetFormatPr defaultRowHeight="15" x14ac:dyDescent="0.25"/>
  <cols>
    <col min="1" max="1" width="6.28515625" customWidth="1"/>
    <col min="2" max="2" width="31.7109375" customWidth="1"/>
    <col min="3" max="3" width="17" customWidth="1"/>
    <col min="4" max="4" width="11.28515625" bestFit="1" customWidth="1"/>
    <col min="5" max="5" width="20.140625" bestFit="1" customWidth="1"/>
    <col min="6" max="6" width="15.140625" bestFit="1" customWidth="1"/>
    <col min="7" max="7" width="20.140625" bestFit="1" customWidth="1"/>
    <col min="8" max="8" width="12.28515625" bestFit="1" customWidth="1"/>
    <col min="9" max="9" width="20" customWidth="1"/>
    <col min="12" max="12" width="11.5703125" customWidth="1"/>
  </cols>
  <sheetData>
    <row r="2" spans="1:9" ht="15" customHeight="1" x14ac:dyDescent="0.25">
      <c r="A2" s="48" t="s">
        <v>0</v>
      </c>
      <c r="B2" s="51" t="s">
        <v>1</v>
      </c>
      <c r="C2" s="42"/>
      <c r="D2" s="52" t="s">
        <v>45</v>
      </c>
      <c r="E2" s="53"/>
      <c r="F2" s="53"/>
      <c r="G2" s="53"/>
      <c r="H2" s="53"/>
      <c r="I2" s="54"/>
    </row>
    <row r="3" spans="1:9" ht="25.5" customHeight="1" x14ac:dyDescent="0.25">
      <c r="A3" s="49"/>
      <c r="B3" s="51"/>
      <c r="C3" s="43"/>
      <c r="D3" s="55"/>
      <c r="E3" s="56"/>
      <c r="F3" s="56"/>
      <c r="G3" s="56"/>
      <c r="H3" s="56"/>
      <c r="I3" s="57"/>
    </row>
    <row r="4" spans="1:9" ht="36" customHeight="1" x14ac:dyDescent="0.25">
      <c r="A4" s="49"/>
      <c r="B4" s="32" t="s">
        <v>2</v>
      </c>
      <c r="C4" s="58" t="s">
        <v>50</v>
      </c>
      <c r="D4" s="38" t="s">
        <v>3</v>
      </c>
      <c r="E4" s="32" t="s">
        <v>4</v>
      </c>
      <c r="F4" s="37" t="s">
        <v>3</v>
      </c>
      <c r="G4" s="33" t="s">
        <v>4</v>
      </c>
      <c r="H4" s="38" t="s">
        <v>3</v>
      </c>
      <c r="I4" s="32" t="s">
        <v>4</v>
      </c>
    </row>
    <row r="5" spans="1:9" x14ac:dyDescent="0.25">
      <c r="A5" s="50"/>
      <c r="B5" s="32" t="s">
        <v>5</v>
      </c>
      <c r="C5" s="59"/>
      <c r="D5" s="32" t="s">
        <v>49</v>
      </c>
      <c r="E5" s="32" t="s">
        <v>49</v>
      </c>
      <c r="F5" s="33" t="s">
        <v>48</v>
      </c>
      <c r="G5" s="33" t="s">
        <v>47</v>
      </c>
      <c r="H5" s="32" t="s">
        <v>30</v>
      </c>
      <c r="I5" s="32" t="s">
        <v>30</v>
      </c>
    </row>
    <row r="6" spans="1:9" x14ac:dyDescent="0.25">
      <c r="A6" s="12" t="s">
        <v>31</v>
      </c>
      <c r="B6" s="1" t="s">
        <v>6</v>
      </c>
      <c r="C6" s="44"/>
      <c r="D6" s="28">
        <v>1</v>
      </c>
      <c r="E6" s="28">
        <v>0</v>
      </c>
      <c r="F6" s="24"/>
      <c r="G6" s="22"/>
      <c r="H6" s="26">
        <f t="shared" ref="H6:I8" si="0">D6*F6</f>
        <v>0</v>
      </c>
      <c r="I6" s="26">
        <f t="shared" si="0"/>
        <v>0</v>
      </c>
    </row>
    <row r="7" spans="1:9" x14ac:dyDescent="0.25">
      <c r="A7" s="12" t="s">
        <v>32</v>
      </c>
      <c r="B7" s="1" t="s">
        <v>7</v>
      </c>
      <c r="C7" s="44"/>
      <c r="D7" s="28">
        <v>1</v>
      </c>
      <c r="E7" s="28">
        <v>0</v>
      </c>
      <c r="F7" s="24"/>
      <c r="G7" s="22"/>
      <c r="H7" s="26">
        <f t="shared" si="0"/>
        <v>0</v>
      </c>
      <c r="I7" s="26">
        <f t="shared" si="0"/>
        <v>0</v>
      </c>
    </row>
    <row r="8" spans="1:9" x14ac:dyDescent="0.25">
      <c r="A8" s="12" t="s">
        <v>33</v>
      </c>
      <c r="B8" s="1" t="s">
        <v>8</v>
      </c>
      <c r="C8" s="44"/>
      <c r="D8" s="28">
        <v>2</v>
      </c>
      <c r="E8" s="28">
        <v>0</v>
      </c>
      <c r="F8" s="24"/>
      <c r="G8" s="22"/>
      <c r="H8" s="26">
        <f t="shared" si="0"/>
        <v>0</v>
      </c>
      <c r="I8" s="26">
        <f t="shared" si="0"/>
        <v>0</v>
      </c>
    </row>
    <row r="9" spans="1:9" x14ac:dyDescent="0.25">
      <c r="A9" s="12" t="s">
        <v>36</v>
      </c>
      <c r="B9" s="2" t="s">
        <v>9</v>
      </c>
      <c r="C9" s="45"/>
      <c r="D9" s="28">
        <v>19</v>
      </c>
      <c r="E9" s="28">
        <v>2</v>
      </c>
      <c r="F9" s="24"/>
      <c r="G9" s="24"/>
      <c r="H9" s="26">
        <f>F9*D9</f>
        <v>0</v>
      </c>
      <c r="I9" s="26">
        <f>G9*E9</f>
        <v>0</v>
      </c>
    </row>
    <row r="10" spans="1:9" x14ac:dyDescent="0.25">
      <c r="A10" s="12" t="s">
        <v>37</v>
      </c>
      <c r="B10" s="2" t="s">
        <v>10</v>
      </c>
      <c r="C10" s="45"/>
      <c r="D10" s="28">
        <v>3</v>
      </c>
      <c r="E10" s="28">
        <v>1</v>
      </c>
      <c r="F10" s="24"/>
      <c r="G10" s="24"/>
      <c r="H10" s="26">
        <f t="shared" ref="H10:H12" si="1">F10*D10</f>
        <v>0</v>
      </c>
      <c r="I10" s="26">
        <f>G10*E10</f>
        <v>0</v>
      </c>
    </row>
    <row r="11" spans="1:9" x14ac:dyDescent="0.25">
      <c r="A11" s="12" t="s">
        <v>38</v>
      </c>
      <c r="B11" s="2" t="s">
        <v>11</v>
      </c>
      <c r="C11" s="45"/>
      <c r="D11" s="28">
        <v>5</v>
      </c>
      <c r="E11" s="28">
        <v>0</v>
      </c>
      <c r="F11" s="24"/>
      <c r="G11" s="22"/>
      <c r="H11" s="26">
        <f t="shared" si="1"/>
        <v>0</v>
      </c>
      <c r="I11" s="26">
        <f>E11*G11</f>
        <v>0</v>
      </c>
    </row>
    <row r="12" spans="1:9" x14ac:dyDescent="0.25">
      <c r="A12" s="12" t="s">
        <v>39</v>
      </c>
      <c r="B12" s="2" t="s">
        <v>12</v>
      </c>
      <c r="C12" s="45"/>
      <c r="D12" s="28">
        <v>3</v>
      </c>
      <c r="E12" s="28">
        <v>0</v>
      </c>
      <c r="F12" s="24"/>
      <c r="G12" s="22"/>
      <c r="H12" s="26">
        <f t="shared" si="1"/>
        <v>0</v>
      </c>
      <c r="I12" s="26">
        <f>E12*G12</f>
        <v>0</v>
      </c>
    </row>
    <row r="13" spans="1:9" x14ac:dyDescent="0.25">
      <c r="A13" s="17"/>
      <c r="B13" s="11" t="s">
        <v>13</v>
      </c>
      <c r="C13" s="61"/>
      <c r="D13" s="20">
        <f>SUM(D6:D12)</f>
        <v>34</v>
      </c>
      <c r="E13" s="20">
        <f>SUM(E6:E12)</f>
        <v>3</v>
      </c>
      <c r="F13" s="11"/>
      <c r="G13" s="11"/>
      <c r="H13" s="13">
        <f>SUM(H6:H12)</f>
        <v>0</v>
      </c>
      <c r="I13" s="13">
        <f>SUM(I6:I12)</f>
        <v>0</v>
      </c>
    </row>
    <row r="14" spans="1:9" x14ac:dyDescent="0.25">
      <c r="A14" s="3"/>
      <c r="B14" s="4"/>
      <c r="C14" s="60"/>
      <c r="D14" s="4"/>
      <c r="E14" s="4"/>
      <c r="F14" s="4"/>
      <c r="G14" s="4"/>
      <c r="H14" s="47">
        <f>SUM(H13:I13)</f>
        <v>0</v>
      </c>
      <c r="I14" s="47"/>
    </row>
    <row r="15" spans="1:9" x14ac:dyDescent="0.25">
      <c r="A15" s="48" t="s">
        <v>0</v>
      </c>
      <c r="B15" s="51" t="s">
        <v>1</v>
      </c>
      <c r="C15" s="46"/>
      <c r="D15" s="52" t="s">
        <v>46</v>
      </c>
      <c r="E15" s="53"/>
      <c r="F15" s="53"/>
      <c r="G15" s="53"/>
      <c r="H15" s="53"/>
      <c r="I15" s="54"/>
    </row>
    <row r="16" spans="1:9" x14ac:dyDescent="0.25">
      <c r="A16" s="49"/>
      <c r="B16" s="51"/>
      <c r="C16" s="43"/>
      <c r="D16" s="55"/>
      <c r="E16" s="56"/>
      <c r="F16" s="56"/>
      <c r="G16" s="56"/>
      <c r="H16" s="56"/>
      <c r="I16" s="57"/>
    </row>
    <row r="17" spans="1:9" ht="25.5" x14ac:dyDescent="0.25">
      <c r="A17" s="49"/>
      <c r="B17" s="32" t="s">
        <v>14</v>
      </c>
      <c r="C17" s="58" t="s">
        <v>50</v>
      </c>
      <c r="D17" s="39" t="s">
        <v>3</v>
      </c>
      <c r="E17" s="34" t="s">
        <v>4</v>
      </c>
      <c r="F17" s="40" t="s">
        <v>3</v>
      </c>
      <c r="G17" s="35" t="s">
        <v>4</v>
      </c>
      <c r="H17" s="38" t="s">
        <v>3</v>
      </c>
      <c r="I17" s="32" t="s">
        <v>4</v>
      </c>
    </row>
    <row r="18" spans="1:9" x14ac:dyDescent="0.25">
      <c r="A18" s="50"/>
      <c r="B18" s="32" t="s">
        <v>5</v>
      </c>
      <c r="C18" s="59"/>
      <c r="D18" s="38" t="s">
        <v>49</v>
      </c>
      <c r="E18" s="32" t="s">
        <v>49</v>
      </c>
      <c r="F18" s="37" t="s">
        <v>48</v>
      </c>
      <c r="G18" s="33" t="s">
        <v>47</v>
      </c>
      <c r="H18" s="41" t="s">
        <v>30</v>
      </c>
      <c r="I18" s="36" t="s">
        <v>30</v>
      </c>
    </row>
    <row r="19" spans="1:9" x14ac:dyDescent="0.25">
      <c r="A19" s="10" t="s">
        <v>31</v>
      </c>
      <c r="B19" s="23" t="s">
        <v>15</v>
      </c>
      <c r="C19" s="45"/>
      <c r="D19" s="28">
        <v>40</v>
      </c>
      <c r="E19" s="29">
        <v>0</v>
      </c>
      <c r="F19" s="24"/>
      <c r="G19" s="22"/>
      <c r="H19" s="25">
        <f>F19*D19</f>
        <v>0</v>
      </c>
      <c r="I19" s="25">
        <f t="shared" ref="I19:I28" si="2">E19*G19</f>
        <v>0</v>
      </c>
    </row>
    <row r="20" spans="1:9" x14ac:dyDescent="0.25">
      <c r="A20" s="10" t="s">
        <v>32</v>
      </c>
      <c r="B20" s="23" t="s">
        <v>43</v>
      </c>
      <c r="C20" s="45"/>
      <c r="D20" s="28">
        <v>7</v>
      </c>
      <c r="E20" s="29">
        <v>2</v>
      </c>
      <c r="F20" s="24"/>
      <c r="G20" s="22"/>
      <c r="H20" s="25">
        <f t="shared" ref="H20:H28" si="3">F20*D20</f>
        <v>0</v>
      </c>
      <c r="I20" s="14">
        <f t="shared" si="2"/>
        <v>0</v>
      </c>
    </row>
    <row r="21" spans="1:9" x14ac:dyDescent="0.25">
      <c r="A21" s="10" t="s">
        <v>33</v>
      </c>
      <c r="B21" s="23" t="s">
        <v>16</v>
      </c>
      <c r="C21" s="45"/>
      <c r="D21" s="28">
        <v>3</v>
      </c>
      <c r="E21" s="29">
        <v>0</v>
      </c>
      <c r="F21" s="24"/>
      <c r="G21" s="22"/>
      <c r="H21" s="25">
        <f t="shared" si="3"/>
        <v>0</v>
      </c>
      <c r="I21" s="14">
        <f t="shared" si="2"/>
        <v>0</v>
      </c>
    </row>
    <row r="22" spans="1:9" x14ac:dyDescent="0.25">
      <c r="A22" s="10" t="s">
        <v>34</v>
      </c>
      <c r="B22" s="23" t="s">
        <v>17</v>
      </c>
      <c r="C22" s="45"/>
      <c r="D22" s="28">
        <v>3</v>
      </c>
      <c r="E22" s="29">
        <v>0</v>
      </c>
      <c r="F22" s="24"/>
      <c r="G22" s="22"/>
      <c r="H22" s="25">
        <f t="shared" si="3"/>
        <v>0</v>
      </c>
      <c r="I22" s="14">
        <f t="shared" si="2"/>
        <v>0</v>
      </c>
    </row>
    <row r="23" spans="1:9" x14ac:dyDescent="0.25">
      <c r="A23" s="10" t="s">
        <v>35</v>
      </c>
      <c r="B23" s="23" t="s">
        <v>18</v>
      </c>
      <c r="C23" s="45"/>
      <c r="D23" s="28">
        <v>13</v>
      </c>
      <c r="E23" s="29">
        <v>0</v>
      </c>
      <c r="F23" s="24"/>
      <c r="G23" s="22"/>
      <c r="H23" s="25">
        <f t="shared" si="3"/>
        <v>0</v>
      </c>
      <c r="I23" s="14">
        <f t="shared" si="2"/>
        <v>0</v>
      </c>
    </row>
    <row r="24" spans="1:9" x14ac:dyDescent="0.25">
      <c r="A24" s="10" t="s">
        <v>36</v>
      </c>
      <c r="B24" s="23" t="s">
        <v>19</v>
      </c>
      <c r="C24" s="45"/>
      <c r="D24" s="28">
        <v>23</v>
      </c>
      <c r="E24" s="29">
        <v>2</v>
      </c>
      <c r="F24" s="24"/>
      <c r="G24" s="22"/>
      <c r="H24" s="25">
        <f t="shared" si="3"/>
        <v>0</v>
      </c>
      <c r="I24" s="14">
        <f t="shared" si="2"/>
        <v>0</v>
      </c>
    </row>
    <row r="25" spans="1:9" x14ac:dyDescent="0.25">
      <c r="A25" s="10" t="s">
        <v>37</v>
      </c>
      <c r="B25" s="23" t="s">
        <v>20</v>
      </c>
      <c r="C25" s="45"/>
      <c r="D25" s="28">
        <v>5</v>
      </c>
      <c r="E25" s="29">
        <v>0</v>
      </c>
      <c r="F25" s="24"/>
      <c r="G25" s="22"/>
      <c r="H25" s="25">
        <f t="shared" si="3"/>
        <v>0</v>
      </c>
      <c r="I25" s="14">
        <f t="shared" si="2"/>
        <v>0</v>
      </c>
    </row>
    <row r="26" spans="1:9" x14ac:dyDescent="0.25">
      <c r="A26" s="10" t="s">
        <v>38</v>
      </c>
      <c r="B26" s="23" t="s">
        <v>41</v>
      </c>
      <c r="C26" s="45"/>
      <c r="D26" s="28">
        <v>1</v>
      </c>
      <c r="E26" s="29">
        <v>0</v>
      </c>
      <c r="F26" s="24"/>
      <c r="G26" s="22"/>
      <c r="H26" s="25">
        <f t="shared" si="3"/>
        <v>0</v>
      </c>
      <c r="I26" s="14">
        <f t="shared" si="2"/>
        <v>0</v>
      </c>
    </row>
    <row r="27" spans="1:9" x14ac:dyDescent="0.25">
      <c r="A27" s="10" t="s">
        <v>39</v>
      </c>
      <c r="B27" s="23" t="s">
        <v>42</v>
      </c>
      <c r="C27" s="45"/>
      <c r="D27" s="28">
        <v>1</v>
      </c>
      <c r="E27" s="29">
        <v>0</v>
      </c>
      <c r="F27" s="24"/>
      <c r="G27" s="22"/>
      <c r="H27" s="25">
        <f t="shared" si="3"/>
        <v>0</v>
      </c>
      <c r="I27" s="14">
        <f t="shared" si="2"/>
        <v>0</v>
      </c>
    </row>
    <row r="28" spans="1:9" x14ac:dyDescent="0.25">
      <c r="A28" s="10" t="s">
        <v>40</v>
      </c>
      <c r="B28" s="23" t="s">
        <v>44</v>
      </c>
      <c r="C28" s="45"/>
      <c r="D28" s="28">
        <v>6</v>
      </c>
      <c r="E28" s="29">
        <v>0</v>
      </c>
      <c r="F28" s="24"/>
      <c r="G28" s="22"/>
      <c r="H28" s="25">
        <f t="shared" si="3"/>
        <v>0</v>
      </c>
      <c r="I28" s="14">
        <f t="shared" si="2"/>
        <v>0</v>
      </c>
    </row>
    <row r="29" spans="1:9" x14ac:dyDescent="0.25">
      <c r="A29" s="5"/>
      <c r="B29" s="18" t="s">
        <v>21</v>
      </c>
      <c r="C29" s="18"/>
      <c r="D29" s="21">
        <f>SUM(D19:D28)</f>
        <v>102</v>
      </c>
      <c r="E29" s="27">
        <f>SUM(E19:E28)</f>
        <v>4</v>
      </c>
      <c r="F29" s="18"/>
      <c r="G29" s="18"/>
      <c r="H29" s="19">
        <f>SUM(H19:H28)</f>
        <v>0</v>
      </c>
      <c r="I29" s="19">
        <f>SUM(I19:I28)</f>
        <v>0</v>
      </c>
    </row>
    <row r="30" spans="1:9" x14ac:dyDescent="0.25">
      <c r="A30" s="5"/>
      <c r="B30" s="4"/>
      <c r="C30" s="4"/>
      <c r="D30" s="4"/>
      <c r="E30" s="4"/>
      <c r="F30" s="4"/>
      <c r="G30" s="4"/>
      <c r="H30" s="47">
        <f>SUM(H29:I29)</f>
        <v>0</v>
      </c>
      <c r="I30" s="47"/>
    </row>
    <row r="31" spans="1:9" x14ac:dyDescent="0.25">
      <c r="A31" s="6"/>
      <c r="B31" s="15"/>
      <c r="C31" s="15"/>
      <c r="D31" s="15"/>
      <c r="E31" s="15"/>
      <c r="F31" s="15"/>
      <c r="G31" s="15"/>
      <c r="H31" s="30" t="s">
        <v>29</v>
      </c>
      <c r="I31" s="31">
        <f>SUM(H14,H30)</f>
        <v>0</v>
      </c>
    </row>
    <row r="32" spans="1:9" x14ac:dyDescent="0.25">
      <c r="A32" s="6"/>
      <c r="B32" s="16"/>
      <c r="C32" s="16"/>
      <c r="D32" s="16"/>
      <c r="E32" s="16"/>
      <c r="F32" s="16"/>
      <c r="G32" s="16"/>
      <c r="H32" s="16"/>
      <c r="I32" s="16"/>
    </row>
    <row r="33" spans="1:9" x14ac:dyDescent="0.25">
      <c r="A33" s="8"/>
      <c r="B33" s="16"/>
      <c r="C33" s="16"/>
      <c r="D33" s="16"/>
      <c r="E33" s="16"/>
      <c r="F33" s="16"/>
      <c r="G33" s="16"/>
      <c r="H33" s="16"/>
      <c r="I33" s="16"/>
    </row>
    <row r="34" spans="1:9" x14ac:dyDescent="0.25">
      <c r="A34" s="8"/>
      <c r="B34" s="9" t="s">
        <v>22</v>
      </c>
      <c r="C34" s="9"/>
      <c r="D34" s="9"/>
      <c r="E34" s="9"/>
      <c r="F34" s="9"/>
      <c r="G34" s="9"/>
      <c r="H34" s="9"/>
      <c r="I34" s="9"/>
    </row>
    <row r="35" spans="1:9" x14ac:dyDescent="0.25">
      <c r="A35" s="8"/>
      <c r="B35" s="7" t="s">
        <v>23</v>
      </c>
      <c r="C35" s="7"/>
      <c r="D35" s="7"/>
      <c r="E35" s="7"/>
      <c r="F35" s="7"/>
      <c r="G35" s="7"/>
      <c r="H35" s="7"/>
      <c r="I35" s="7"/>
    </row>
    <row r="36" spans="1:9" x14ac:dyDescent="0.25">
      <c r="A36" s="8"/>
      <c r="B36" s="7" t="s">
        <v>24</v>
      </c>
      <c r="C36" s="7"/>
      <c r="D36" s="7"/>
      <c r="E36" s="7"/>
      <c r="F36" s="7"/>
      <c r="G36" s="7"/>
      <c r="H36" s="7"/>
      <c r="I36" s="7"/>
    </row>
    <row r="37" spans="1:9" x14ac:dyDescent="0.25">
      <c r="A37" s="8"/>
      <c r="B37" s="7" t="s">
        <v>25</v>
      </c>
      <c r="C37" s="7"/>
      <c r="D37" s="7"/>
      <c r="E37" s="7"/>
      <c r="F37" s="7"/>
      <c r="G37" s="7"/>
      <c r="H37" s="7"/>
      <c r="I37" s="7"/>
    </row>
    <row r="38" spans="1:9" x14ac:dyDescent="0.25">
      <c r="A38" s="8"/>
      <c r="B38" s="7" t="s">
        <v>26</v>
      </c>
      <c r="C38" s="7"/>
      <c r="D38" s="7"/>
      <c r="E38" s="7"/>
      <c r="F38" s="7"/>
      <c r="G38" s="7"/>
      <c r="H38" s="7"/>
      <c r="I38" s="7"/>
    </row>
    <row r="39" spans="1:9" x14ac:dyDescent="0.25">
      <c r="A39" s="8"/>
      <c r="B39" s="7" t="s">
        <v>27</v>
      </c>
      <c r="C39" s="7"/>
      <c r="D39" s="7"/>
      <c r="E39" s="7"/>
      <c r="F39" s="7"/>
      <c r="G39" s="7"/>
      <c r="H39" s="7"/>
      <c r="I39" s="7"/>
    </row>
    <row r="40" spans="1:9" x14ac:dyDescent="0.25">
      <c r="A40" s="8"/>
      <c r="B40" s="7" t="s">
        <v>28</v>
      </c>
      <c r="C40" s="7"/>
      <c r="D40" s="7"/>
      <c r="E40" s="7"/>
      <c r="F40" s="7"/>
      <c r="G40" s="7"/>
      <c r="H40" s="7"/>
      <c r="I40" s="7"/>
    </row>
  </sheetData>
  <mergeCells count="10">
    <mergeCell ref="H30:I30"/>
    <mergeCell ref="A2:A5"/>
    <mergeCell ref="B2:B3"/>
    <mergeCell ref="B15:B16"/>
    <mergeCell ref="H14:I14"/>
    <mergeCell ref="A15:A18"/>
    <mergeCell ref="D2:I3"/>
    <mergeCell ref="D15:I16"/>
    <mergeCell ref="C4:C5"/>
    <mergeCell ref="C17:C18"/>
  </mergeCells>
  <phoneticPr fontId="7" type="noConversion"/>
  <dataValidations count="2">
    <dataValidation type="decimal" allowBlank="1" showInputMessage="1" showErrorMessage="1" sqref="G19:G28 G11:G12 G6:G8" xr:uid="{00000000-0002-0000-0000-000000000000}">
      <formula1>0</formula1>
      <formula2>999999</formula2>
    </dataValidation>
    <dataValidation type="whole" allowBlank="1" showInputMessage="1" showErrorMessage="1" sqref="D19:D28 D6:E12" xr:uid="{00000000-0002-0000-0000-000001000000}">
      <formula1>0</formula1>
      <formula2>9999</formula2>
    </dataValidation>
  </dataValidations>
  <pageMargins left="0.25" right="0.25" top="0.75" bottom="0.75" header="0.3" footer="0.3"/>
  <pageSetup paperSize="9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szacowanie złącza 2026.xlsx</dmsv2BaseFileName>
    <dmsv2BaseDisplayName xmlns="http://schemas.microsoft.com/sharepoint/v3">szacowanie złącza 2026</dmsv2BaseDisplayName>
    <dmsv2SWPP2ObjectNumber xmlns="http://schemas.microsoft.com/sharepoint/v3" xsi:nil="true"/>
    <dmsv2SWPP2SumMD5 xmlns="http://schemas.microsoft.com/sharepoint/v3">c261cb65686b802aca6329fb79185400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712463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24815654</dmsv2BaseClientSystemDocumentID>
    <dmsv2BaseModifiedByID xmlns="http://schemas.microsoft.com/sharepoint/v3">11500145</dmsv2BaseModifiedByID>
    <dmsv2BaseCreatedByID xmlns="http://schemas.microsoft.com/sharepoint/v3">11500145</dmsv2BaseCreatedByID>
    <dmsv2SWPP2ObjectDepartment xmlns="http://schemas.microsoft.com/sharepoint/v3">00000001000700000000000f0002</dmsv2SWPP2ObjectDepartment>
    <dmsv2SWPP2ObjectName xmlns="http://schemas.microsoft.com/sharepoint/v3">Wniosek</dmsv2SWPP2ObjectName>
    <_dlc_DocId xmlns="a19cb1c7-c5c7-46d4-85ae-d83685407bba">FJ3FSM7XJ42E-1652426618-1860</_dlc_DocId>
    <_dlc_DocIdUrl xmlns="a19cb1c7-c5c7-46d4-85ae-d83685407bba">
      <Url>https://swpp2.dms.gkpge.pl/sites/43/_layouts/15/DocIdRedir.aspx?ID=FJ3FSM7XJ42E-1652426618-1860</Url>
      <Description>FJ3FSM7XJ42E-1652426618-1860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5E1D40-2828-485A-AB40-011F7494909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6FE6459B-2A89-41F9-B18C-DC0896873C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278B38-A8BF-45AE-845A-6B163FDA524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DDBDAE5-87E1-4748-9BBC-180F81077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Ryś Piotr [PGE Dystr. O.Białystok]</dc:creator>
  <cp:lastModifiedBy>Węclewicz Michał [PGE Dystr. O.Białystok]</cp:lastModifiedBy>
  <cp:lastPrinted>2025-03-04T08:09:05Z</cp:lastPrinted>
  <dcterms:created xsi:type="dcterms:W3CDTF">2020-09-21T11:11:53Z</dcterms:created>
  <dcterms:modified xsi:type="dcterms:W3CDTF">2026-04-28T06:45:47Z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8cdfb505-d561-4b73-b2d3-ae8a084032ec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2026-04-27T06:59:50Z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986f910d-5f08-4b40-b0cd-c636e75520cf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